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5. ELÉCTRICAS/2024_0119 Eléctricas Baleareas/01. Pre Asesor/ANEXOS/"/>
    </mc:Choice>
  </mc:AlternateContent>
  <xr:revisionPtr revIDLastSave="953" documentId="8_{F8700EE8-E654-4DD1-9F51-591701CF5C32}" xr6:coauthVersionLast="47" xr6:coauthVersionMax="47" xr10:uidLastSave="{681FC84F-9815-450B-8EFA-CBA19440C656}"/>
  <bookViews>
    <workbookView xWindow="-110" yWindow="-110" windowWidth="19420" windowHeight="10300" xr2:uid="{48F28F2A-30D3-49EC-98D3-B8AEE374C238}"/>
  </bookViews>
  <sheets>
    <sheet name="LOT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F20" i="1"/>
  <c r="F30" i="1" l="1"/>
  <c r="E19" i="1"/>
  <c r="G29" i="1"/>
  <c r="H29" i="1"/>
  <c r="F10" i="1"/>
  <c r="F11" i="1"/>
  <c r="F12" i="1"/>
  <c r="H30" i="1" l="1"/>
  <c r="G37" i="1" l="1"/>
  <c r="G30" i="1" l="1"/>
  <c r="B32" i="1" l="1" a="1"/>
  <c r="B32" i="1" s="1"/>
  <c r="G31" i="1" s="1" a="1"/>
  <c r="G31" i="1" s="1"/>
  <c r="F18" i="1"/>
  <c r="F17" i="1"/>
  <c r="F16" i="1"/>
  <c r="F15" i="1"/>
  <c r="F14" i="1"/>
  <c r="F13" i="1"/>
  <c r="F9" i="1"/>
  <c r="B21" i="1" s="1" a="1"/>
  <c r="B21" i="1" s="1"/>
  <c r="E20" i="1" s="1" a="1"/>
  <c r="E20" i="1" s="1"/>
  <c r="E37" i="1" l="1"/>
  <c r="C38" i="1" l="1"/>
  <c r="C3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<sst xmlns="http://schemas.openxmlformats.org/spreadsheetml/2006/main" count="34" uniqueCount="34">
  <si>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</si>
  <si>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</si>
  <si>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</si>
  <si>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</si>
  <si>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</si>
  <si>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</si>
  <si>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</si>
  <si>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</si>
  <si>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BOLSA MANTENIMIENTO CORRECTIVO</t>
  </si>
  <si>
    <t>PRESUPUESTO MAXIMO MANTENIMIENTO PREVENTIVO</t>
  </si>
  <si>
    <t>TIPO</t>
  </si>
  <si>
    <t>UNIDADES</t>
  </si>
  <si>
    <t>Pantalla LED 60x60</t>
  </si>
  <si>
    <t>Downlight</t>
  </si>
  <si>
    <t>PRECIO TOTAL</t>
  </si>
  <si>
    <t>OFERTA DE LA SUSTITUCIÓN DE ILUMINACIÓN POR LA DURACIÓN INICIAL DEL CONTRATO 
(impuestos indirectos no incluidos)</t>
  </si>
  <si>
    <t>PRESUPUESTO MAXIMO SUSTITUCIÓN DE ILUMINACIÓN</t>
  </si>
  <si>
    <t>PRECIO POR UNIDAD</t>
  </si>
  <si>
    <t>SUSTITUCIÓN DE ILUMINACIÓN</t>
  </si>
  <si>
    <t>OFERTA POR LA DURACIÓN INICIAL DE 2 AÑOS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</si>
  <si>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</si>
  <si>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</si>
  <si>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PRECIO UNITARIO MÁXIMO</t>
  </si>
  <si>
    <t>OFERTA ECONÓMICA
Nº EXPEDIENTE LICT/99/024/2024/0119
LOTE 6 - País Vasco</t>
  </si>
  <si>
    <t>ABADIÑO</t>
  </si>
  <si>
    <t>BEASAIN</t>
  </si>
  <si>
    <t>EIBAR</t>
  </si>
  <si>
    <t>IRÚN</t>
  </si>
  <si>
    <t>ARRASATE/MONDRAGON</t>
  </si>
  <si>
    <t>SAN SEBASTIAN</t>
  </si>
  <si>
    <t>VITORIA 1</t>
  </si>
  <si>
    <t>VITORIA 2</t>
  </si>
  <si>
    <t>BARAKALDO</t>
  </si>
  <si>
    <t>BILBAO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</si>
</sst>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1" fillId="2" borderId="0" xfId="1" applyProtection="1"/>
    <xf numFmtId="44" fontId="12" fillId="6" borderId="12" xfId="2" applyFont="1" applyFill="1" applyBorder="1" applyAlignment="1" applyProtection="1">
      <alignment horizontal="center" vertical="center"/>
      <protection locked="0"/>
    </xf>
    <xf numFmtId="44" fontId="12" fillId="3" borderId="13" xfId="2" applyFont="1" applyFill="1" applyBorder="1" applyAlignment="1" applyProtection="1">
      <alignment horizontal="center" vertical="center"/>
    </xf>
    <xf numFmtId="0" fontId="0" fillId="0" borderId="0" xfId="0" applyProtection="1"/>
    <xf numFmtId="0" fontId="9" fillId="3" borderId="12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44" fontId="14" fillId="0" borderId="13" xfId="0" applyNumberFormat="1" applyFont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 wrapText="1"/>
    </xf>
    <xf numFmtId="44" fontId="15" fillId="7" borderId="21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44" fontId="11" fillId="0" borderId="3" xfId="0" applyNumberFormat="1" applyFont="1" applyBorder="1" applyAlignment="1" applyProtection="1">
      <alignment vertical="center" wrapText="1"/>
    </xf>
    <xf numFmtId="44" fontId="11" fillId="0" borderId="3" xfId="3" applyFont="1" applyBorder="1" applyAlignment="1" applyProtection="1">
      <alignment vertical="center" wrapText="1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20" fillId="3" borderId="22" xfId="0" applyFont="1" applyFill="1" applyBorder="1" applyAlignment="1" applyProtection="1">
      <alignment horizontal="center" vertical="center"/>
    </xf>
    <xf numFmtId="44" fontId="12" fillId="3" borderId="12" xfId="2" applyFont="1" applyFill="1" applyBorder="1" applyAlignment="1" applyProtection="1">
      <alignment horizontal="center" vertical="center"/>
    </xf>
    <xf numFmtId="44" fontId="12" fillId="3" borderId="23" xfId="2" applyFont="1" applyFill="1" applyBorder="1" applyAlignment="1" applyProtection="1">
      <alignment horizontal="center" vertical="center"/>
    </xf>
    <xf numFmtId="0" fontId="1" fillId="0" borderId="20" xfId="1" applyFill="1" applyBorder="1" applyAlignment="1" applyProtection="1">
      <alignment horizontal="center" vertical="center" wrapText="1"/>
    </xf>
    <xf numFmtId="0" fontId="1" fillId="0" borderId="15" xfId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1" fillId="0" borderId="12" xfId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3" borderId="24" xfId="1" applyFont="1" applyFill="1" applyBorder="1" applyAlignment="1" applyProtection="1">
      <alignment horizontal="center" vertical="center" wrapText="1"/>
    </xf>
    <xf numFmtId="0" fontId="2" fillId="3" borderId="25" xfId="1" applyFont="1" applyFill="1" applyBorder="1" applyAlignment="1" applyProtection="1">
      <alignment horizontal="center" vertical="center" wrapText="1"/>
    </xf>
    <xf numFmtId="0" fontId="2" fillId="3" borderId="26" xfId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 wrapText="1"/>
    </xf>
    <xf numFmtId="8" fontId="19" fillId="0" borderId="16" xfId="2" applyNumberFormat="1" applyFont="1" applyFill="1" applyBorder="1" applyAlignment="1" applyProtection="1">
      <alignment horizontal="center" vertical="center"/>
    </xf>
    <xf numFmtId="8" fontId="19" fillId="0" borderId="14" xfId="2" applyNumberFormat="1" applyFont="1" applyFill="1" applyBorder="1" applyAlignment="1" applyProtection="1">
      <alignment horizontal="center" vertical="center"/>
    </xf>
    <xf numFmtId="8" fontId="19" fillId="0" borderId="15" xfId="2" applyNumberFormat="1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0" fillId="4" borderId="4" xfId="1" applyFont="1" applyFill="1" applyBorder="1" applyAlignment="1" applyProtection="1">
      <alignment horizontal="center" vertical="center" wrapText="1"/>
    </xf>
    <xf numFmtId="0" fontId="1" fillId="4" borderId="5" xfId="1" applyFill="1" applyBorder="1" applyAlignment="1" applyProtection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1" fillId="4" borderId="7" xfId="1" applyFill="1" applyBorder="1" applyAlignment="1" applyProtection="1">
      <alignment horizontal="center" vertical="center" wrapText="1"/>
    </xf>
    <xf numFmtId="0" fontId="1" fillId="4" borderId="0" xfId="1" applyFill="1" applyBorder="1" applyAlignment="1" applyProtection="1">
      <alignment horizontal="center" vertical="center" wrapText="1"/>
    </xf>
    <xf numFmtId="0" fontId="1" fillId="4" borderId="8" xfId="1" applyFill="1" applyBorder="1" applyAlignment="1" applyProtection="1">
      <alignment horizontal="center" vertical="center" wrapText="1"/>
    </xf>
    <xf numFmtId="0" fontId="1" fillId="4" borderId="9" xfId="1" applyFill="1" applyBorder="1" applyAlignment="1" applyProtection="1">
      <alignment horizontal="center" vertical="center" wrapText="1"/>
    </xf>
    <xf numFmtId="0" fontId="1" fillId="4" borderId="10" xfId="1" applyFill="1" applyBorder="1" applyAlignment="1" applyProtection="1">
      <alignment horizontal="center" vertical="center" wrapText="1"/>
    </xf>
    <xf numFmtId="0" fontId="1" fillId="4" borderId="11" xfId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11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1" fillId="2" borderId="0" xfId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18" fillId="3" borderId="1" xfId="0" quotePrefix="1" applyFont="1" applyFill="1" applyBorder="1" applyAlignment="1" applyProtection="1">
      <alignment horizontal="center" vertical="center" wrapText="1"/>
    </xf>
    <xf numFmtId="0" fontId="18" fillId="3" borderId="2" xfId="0" quotePrefix="1" applyFont="1" applyFill="1" applyBorder="1" applyAlignment="1" applyProtection="1">
      <alignment horizontal="center" vertical="center" wrapText="1"/>
    </xf>
    <xf numFmtId="0" fontId="18" fillId="3" borderId="3" xfId="0" quotePrefix="1" applyFont="1" applyFill="1" applyBorder="1" applyAlignment="1" applyProtection="1">
      <alignment horizontal="center" vertical="center" wrapText="1"/>
    </xf>
    <xf numFmtId="44" fontId="15" fillId="3" borderId="1" xfId="3" applyNumberFormat="1" applyFont="1" applyFill="1" applyBorder="1" applyAlignment="1" applyProtection="1">
      <alignment horizontal="center" vertical="center"/>
    </xf>
    <xf numFmtId="44" fontId="15" fillId="3" borderId="3" xfId="3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</cellXfs>
  <cellStyles count="4">
    <cellStyle name="20% - Énfasis4" xfId="1" builtinId="42"/>
    <cellStyle name="Moneda" xfId="3" builtinId="4"/>
    <cellStyle name="Moneda 2" xfId="2" xr:uid="{21D9E119-D73D-4900-A0AB-8B01C6548558}"/>
    <cellStyle name="Normal" xfId="0" builtinId="0"/>
  </cellStyles>
  <dxfs count="20"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37</xdr:row>
      <xdr:rowOff>107948</xdr:rowOff>
    </xdr:from>
    <xdr:to>
      <xdr:col>4</xdr:col>
      <xdr:colOff>1037166</xdr:colOff>
      <xdr:row>37</xdr:row>
      <xdr:rowOff>518584</xdr:rowOff>
    </xdr:to>
    <xdr:sp macro="" textlink="">
      <xdr:nvSpPr>
        <xdr:cNvPr id="6" name="Flecha arriba 3">
          <a:extLst>
            <a:ext uri="{FF2B5EF4-FFF2-40B4-BE49-F238E27FC236}">
              <a16:creationId xmlns:a16="http://schemas.microsoft.com/office/drawing/2014/main" id="{FE89405F-AB07-4797-BA34-9E82CAF442A3}"/>
            </a:ext>
          </a:extLst>
        </xdr:cNvPr>
        <xdr:cNvSpPr/>
      </xdr:nvSpPr>
      <xdr:spPr>
        <a:xfrm>
          <a:off x="3008839" y="6334123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7" name="Imagen 6" descr="FREMAP SIN APELLIDO">
          <a:extLst>
            <a:ext uri="{FF2B5EF4-FFF2-40B4-BE49-F238E27FC236}">
              <a16:creationId xmlns:a16="http://schemas.microsoft.com/office/drawing/2014/main" id="{3B5466A3-C2BF-4BA9-9193-3FCEB0F207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814" y="301625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6B67-8042-4BDE-AAA0-85E7184A0082}">
  <dimension ref="A1:M43"/>
  <sheetViews>
    <sheetView tabSelected="1" zoomScale="87" zoomScaleNormal="115" workbookViewId="0">
      <selection activeCell="B9" sqref="B9:D9"/>
    </sheetView>
  </sheetViews>
  <sheetFormatPr baseColWidth="10" defaultColWidth="11.453125" defaultRowHeight="14.5" x14ac:dyDescent="0.35"/>
  <cols>
    <col min="1" max="1" width="3.26953125" style="1" customWidth="1"/>
    <col min="2" max="2" width="4.81640625" style="4" customWidth="1"/>
    <col min="3" max="3" width="13.54296875" style="4" customWidth="1"/>
    <col min="4" max="4" width="28.453125" style="4" customWidth="1"/>
    <col min="5" max="5" width="22" style="4" customWidth="1"/>
    <col min="6" max="6" width="22" style="4" bestFit="1" customWidth="1"/>
    <col min="7" max="7" width="22.81640625" style="4" customWidth="1"/>
    <col min="8" max="8" width="14.7265625" style="4" customWidth="1"/>
    <col min="9" max="9" width="13.1796875" style="4" customWidth="1"/>
    <col min="10" max="10" width="28.81640625" style="4" customWidth="1"/>
    <col min="11" max="16384" width="11.453125" style="4"/>
  </cols>
  <sheetData>
    <row r="1" spans="2:13" ht="15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67.5" customHeight="1" thickBot="1" x14ac:dyDescent="0.4">
      <c r="B2" s="59" t="s">
        <v>23</v>
      </c>
      <c r="C2" s="60"/>
      <c r="D2" s="60"/>
      <c r="E2" s="60"/>
      <c r="F2" s="61"/>
      <c r="G2" s="1"/>
      <c r="H2" s="1"/>
      <c r="I2" s="1"/>
      <c r="J2" s="1"/>
      <c r="K2" s="1"/>
      <c r="L2" s="1"/>
      <c r="M2" s="1"/>
    </row>
    <row r="3" spans="2:13" ht="15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 x14ac:dyDescent="0.35">
      <c r="B4" s="62" t="s">
        <v>0</v>
      </c>
      <c r="C4" s="63"/>
      <c r="D4" s="63"/>
      <c r="E4" s="63"/>
      <c r="F4" s="64"/>
      <c r="G4" s="1"/>
      <c r="H4" s="1"/>
      <c r="I4" s="1"/>
      <c r="J4" s="1"/>
      <c r="K4" s="1"/>
      <c r="L4" s="1"/>
      <c r="M4" s="1"/>
    </row>
    <row r="5" spans="2:13" ht="115.5" customHeight="1" thickBot="1" x14ac:dyDescent="0.4">
      <c r="B5" s="65"/>
      <c r="C5" s="66"/>
      <c r="D5" s="66"/>
      <c r="E5" s="66"/>
      <c r="F5" s="67"/>
      <c r="G5" s="1"/>
      <c r="H5" s="1"/>
      <c r="I5" s="1"/>
      <c r="J5" s="1"/>
      <c r="K5" s="1"/>
      <c r="L5" s="1"/>
      <c r="M5" s="1"/>
    </row>
    <row r="6" spans="2:13" ht="15.65" customHeight="1" x14ac:dyDescent="0.35">
      <c r="B6" s="68" t="s">
        <v>1</v>
      </c>
      <c r="C6" s="69"/>
      <c r="D6" s="69"/>
      <c r="E6" s="70"/>
      <c r="F6" s="1"/>
      <c r="G6" s="1"/>
      <c r="H6" s="1"/>
      <c r="I6" s="1"/>
      <c r="J6" s="1"/>
      <c r="K6" s="1"/>
      <c r="L6" s="1"/>
      <c r="M6" s="1"/>
    </row>
    <row r="7" spans="2:13" ht="15.75" customHeight="1" x14ac:dyDescent="0.35">
      <c r="B7" s="71"/>
      <c r="C7" s="72"/>
      <c r="D7" s="72"/>
      <c r="E7" s="73"/>
      <c r="F7" s="1"/>
      <c r="G7" s="1"/>
      <c r="H7" s="1"/>
      <c r="I7" s="1"/>
      <c r="J7" s="1"/>
      <c r="K7" s="1"/>
      <c r="L7" s="1"/>
      <c r="M7" s="1"/>
    </row>
    <row r="8" spans="2:13" ht="15.75" customHeight="1" thickBot="1" x14ac:dyDescent="0.4">
      <c r="B8" s="74" t="s">
        <v>2</v>
      </c>
      <c r="C8" s="74"/>
      <c r="D8" s="5">
        <v>10</v>
      </c>
      <c r="E8" s="6" t="s">
        <v>3</v>
      </c>
      <c r="F8" s="1"/>
      <c r="G8" s="1"/>
      <c r="H8" s="1"/>
      <c r="I8" s="1"/>
      <c r="J8" s="1"/>
      <c r="K8" s="1"/>
      <c r="L8" s="1"/>
      <c r="M8" s="1"/>
    </row>
    <row r="9" spans="2:13" ht="15.65" customHeight="1" thickBot="1" x14ac:dyDescent="0.4">
      <c r="B9" s="24" t="s">
        <v>24</v>
      </c>
      <c r="C9" s="25"/>
      <c r="D9" s="39"/>
      <c r="E9" s="2"/>
      <c r="F9" s="40" t="str">
        <f>IF(E9&lt;=0,"INDICAR PRECIO ANUAL","PRECIO ANUAL INDICADO")</f>
        <v>INDICAR PRECIO ANUAL</v>
      </c>
      <c r="G9" s="40"/>
      <c r="H9" s="40"/>
      <c r="I9" s="1"/>
      <c r="J9" s="1"/>
      <c r="K9" s="1"/>
      <c r="L9" s="1"/>
      <c r="M9" s="1"/>
    </row>
    <row r="10" spans="2:13" ht="15.65" customHeight="1" thickBot="1" x14ac:dyDescent="0.4">
      <c r="B10" s="24" t="s">
        <v>25</v>
      </c>
      <c r="C10" s="25"/>
      <c r="D10" s="39"/>
      <c r="E10" s="2"/>
      <c r="F10" s="40" t="str">
        <f t="shared" ref="F10:F12" si="0">IF(E10&lt;=0,"INDICAR PRECIO ANUAL","PRECIO ANUAL INDICADO")</f>
        <v>INDICAR PRECIO ANUAL</v>
      </c>
      <c r="G10" s="40"/>
      <c r="H10" s="40"/>
      <c r="I10" s="1"/>
      <c r="J10" s="1"/>
      <c r="K10" s="1"/>
      <c r="L10" s="1"/>
      <c r="M10" s="1"/>
    </row>
    <row r="11" spans="2:13" ht="15.65" customHeight="1" thickBot="1" x14ac:dyDescent="0.4">
      <c r="B11" s="24" t="s">
        <v>26</v>
      </c>
      <c r="C11" s="25"/>
      <c r="D11" s="39"/>
      <c r="E11" s="2"/>
      <c r="F11" s="40" t="str">
        <f t="shared" si="0"/>
        <v>INDICAR PRECIO ANUAL</v>
      </c>
      <c r="G11" s="40"/>
      <c r="H11" s="40"/>
      <c r="I11" s="1"/>
      <c r="J11" s="1"/>
      <c r="K11" s="1"/>
      <c r="L11" s="1"/>
      <c r="M11" s="1"/>
    </row>
    <row r="12" spans="2:13" ht="15.65" customHeight="1" thickBot="1" x14ac:dyDescent="0.4">
      <c r="B12" s="24" t="s">
        <v>27</v>
      </c>
      <c r="C12" s="25"/>
      <c r="D12" s="39"/>
      <c r="E12" s="2"/>
      <c r="F12" s="40" t="str">
        <f t="shared" si="0"/>
        <v>INDICAR PRECIO ANUAL</v>
      </c>
      <c r="G12" s="40"/>
      <c r="H12" s="40"/>
      <c r="I12" s="1"/>
      <c r="J12" s="1"/>
      <c r="K12" s="1"/>
      <c r="L12" s="1"/>
      <c r="M12" s="1"/>
    </row>
    <row r="13" spans="2:13" ht="15.65" customHeight="1" thickBot="1" x14ac:dyDescent="0.4">
      <c r="B13" s="24" t="s">
        <v>28</v>
      </c>
      <c r="C13" s="25"/>
      <c r="D13" s="39"/>
      <c r="E13" s="2"/>
      <c r="F13" s="40" t="str">
        <f>IF(E13&lt;=0,"INDICAR PRECIO ANUAL","PRECIO ANUAL INDICADO")</f>
        <v>INDICAR PRECIO ANUAL</v>
      </c>
      <c r="G13" s="40"/>
      <c r="H13" s="40"/>
      <c r="I13" s="1"/>
      <c r="J13" s="1"/>
      <c r="K13" s="1"/>
      <c r="L13" s="1"/>
      <c r="M13" s="1"/>
    </row>
    <row r="14" spans="2:13" ht="15.65" customHeight="1" thickBot="1" x14ac:dyDescent="0.4">
      <c r="B14" s="24" t="s">
        <v>29</v>
      </c>
      <c r="C14" s="25"/>
      <c r="D14" s="39"/>
      <c r="E14" s="2"/>
      <c r="F14" s="40" t="str">
        <f t="shared" ref="F14:F18" si="1">IF(E14&lt;=0,"INDICAR PRECIO ANUAL","PRECIO ANUAL INDICADO")</f>
        <v>INDICAR PRECIO ANUAL</v>
      </c>
      <c r="G14" s="40"/>
      <c r="H14" s="40"/>
      <c r="I14" s="1"/>
      <c r="J14" s="1"/>
      <c r="K14" s="1"/>
      <c r="L14" s="1"/>
      <c r="M14" s="1"/>
    </row>
    <row r="15" spans="2:13" ht="15.65" customHeight="1" thickBot="1" x14ac:dyDescent="0.4">
      <c r="B15" s="24" t="s">
        <v>30</v>
      </c>
      <c r="C15" s="25"/>
      <c r="D15" s="39"/>
      <c r="E15" s="2"/>
      <c r="F15" s="40" t="str">
        <f t="shared" si="1"/>
        <v>INDICAR PRECIO ANUAL</v>
      </c>
      <c r="G15" s="40"/>
      <c r="H15" s="40"/>
      <c r="I15" s="1"/>
      <c r="J15" s="1"/>
      <c r="K15" s="1"/>
      <c r="L15" s="1"/>
      <c r="M15" s="1"/>
    </row>
    <row r="16" spans="2:13" ht="15.65" customHeight="1" thickBot="1" x14ac:dyDescent="0.4">
      <c r="B16" s="24" t="s">
        <v>31</v>
      </c>
      <c r="C16" s="25"/>
      <c r="D16" s="39"/>
      <c r="E16" s="2"/>
      <c r="F16" s="40" t="str">
        <f t="shared" si="1"/>
        <v>INDICAR PRECIO ANUAL</v>
      </c>
      <c r="G16" s="40"/>
      <c r="H16" s="40"/>
      <c r="I16" s="1"/>
      <c r="J16" s="1"/>
      <c r="K16" s="1"/>
      <c r="L16" s="1"/>
      <c r="M16" s="1"/>
    </row>
    <row r="17" spans="2:13" ht="15.65" customHeight="1" thickBot="1" x14ac:dyDescent="0.4">
      <c r="B17" s="24" t="s">
        <v>32</v>
      </c>
      <c r="C17" s="25"/>
      <c r="D17" s="39"/>
      <c r="E17" s="2"/>
      <c r="F17" s="40" t="str">
        <f t="shared" si="1"/>
        <v>INDICAR PRECIO ANUAL</v>
      </c>
      <c r="G17" s="40"/>
      <c r="H17" s="40"/>
      <c r="I17" s="1"/>
      <c r="J17" s="1"/>
      <c r="K17" s="1"/>
      <c r="L17" s="1"/>
      <c r="M17" s="1"/>
    </row>
    <row r="18" spans="2:13" ht="15.65" customHeight="1" thickBot="1" x14ac:dyDescent="0.4">
      <c r="B18" s="24" t="s">
        <v>33</v>
      </c>
      <c r="C18" s="25"/>
      <c r="D18" s="39"/>
      <c r="E18" s="2"/>
      <c r="F18" s="40" t="str">
        <f t="shared" si="1"/>
        <v>INDICAR PRECIO ANUAL</v>
      </c>
      <c r="G18" s="40"/>
      <c r="H18" s="40"/>
      <c r="I18" s="1"/>
      <c r="J18" s="1"/>
      <c r="K18" s="1"/>
      <c r="L18" s="1"/>
      <c r="M18" s="1"/>
    </row>
    <row r="19" spans="2:13" ht="38.25" customHeight="1" thickBot="1" x14ac:dyDescent="0.4">
      <c r="B19" s="91" t="s">
        <v>4</v>
      </c>
      <c r="C19" s="92"/>
      <c r="D19" s="93"/>
      <c r="E19" s="3" t="e">
        <f>AVERAGE(E9:E18)</f>
        <v>#DIV/0!</v>
      </c>
      <c r="F19" s="1"/>
      <c r="G19" s="1"/>
      <c r="H19" s="1"/>
      <c r="I19" s="1"/>
      <c r="J19" s="1"/>
      <c r="K19" s="1"/>
      <c r="L19" s="1"/>
      <c r="M19" s="1"/>
    </row>
    <row r="20" spans="2:13" ht="77.5" customHeight="1" thickBot="1" x14ac:dyDescent="0.4">
      <c r="B20" s="21" t="s">
        <v>5</v>
      </c>
      <c r="C20" s="22"/>
      <c r="D20" s="23"/>
      <c r="E20" s="15" t="str" cm="1">
        <f t="array" ref="E20">IFERROR(_xlfn.IFS(IF(B21="OFERTA INCOMPLETA O IMPORTE SUPERIOR AL PRESUPUESTO MÁXIMO MANTENIMIENTO PREVENTIVO. OFERTA INVÁLIDA, EL PRECIO OFERTADO PARA EL  MANTENIMIENTO PREVENTIVO DEBE SER IGUAL O INFERIOR AL PRESUPUESTO MAXIMO MANTENIMIENTO PREVENTIVO","OFERTA INVÁLIDA",SUM(E9:E18)),(IF(COUNTIF(F9:H18,"INDICAR PRECIO ANUAL"),"OFERTA INCOMPLETA",SUM(E9:E18)))),"OFERTA INCOMPLETA O INVÁLIDA")</f>
        <v>OFERTA INCOMPLETA O INVÁLIDA</v>
      </c>
      <c r="F20" s="42">
        <f>69729.96/2</f>
        <v>34864.980000000003</v>
      </c>
      <c r="G20" s="43"/>
      <c r="H20" s="44"/>
      <c r="I20" s="32" t="s">
        <v>9</v>
      </c>
      <c r="J20" s="32"/>
      <c r="K20" s="1"/>
      <c r="L20" s="1"/>
      <c r="M20" s="1"/>
    </row>
    <row r="21" spans="2:13" ht="62.15" customHeight="1" thickBot="1" x14ac:dyDescent="0.4">
      <c r="B21" s="36" t="str" cm="1">
        <f t="array" ref="B21">_xlfn.IFS(COUNTIF(F9:H18,"INDICAR PRECIO ANUAL"),"OFERTA INCOMPLETA",SUM(E9:E18)&gt;F20,"OFERTA INCOMPLETA O IMPORTE SUPERIOR AL PRESUPUESTO MÁXIMO MANTENIMIENTO PREVENTIVO. OFERTA INVÁLIDA, EL PRECIO OFERTADO PARA EL  MANTENIMIENTO PREVENTIVO DEBE SER IGUAL O INFERIOR AL PRESUPUESTO MAXIMO MANTENIMIENTO PREVENTIVO",SUM(E9:E18)&lt;=F20,"IMPORTE INFERIOR O IGUAL AL PRESUPUESTO MAXIMO MANTENIMIENTO PREVENTIVO")</f>
        <v>OFERTA INCOMPLETA</v>
      </c>
      <c r="C21" s="37"/>
      <c r="D21" s="37"/>
      <c r="E21" s="38"/>
      <c r="F21" s="1"/>
      <c r="G21" s="1"/>
      <c r="H21" s="1"/>
      <c r="I21" s="1"/>
      <c r="J21" s="1"/>
      <c r="K21" s="1"/>
      <c r="L21" s="1"/>
      <c r="M21" s="1"/>
    </row>
    <row r="22" spans="2:13" ht="15" customHeight="1" thickBot="1" x14ac:dyDescent="0.4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ht="15" customHeight="1" x14ac:dyDescent="0.35">
      <c r="B23" s="47" t="s">
        <v>21</v>
      </c>
      <c r="C23" s="48"/>
      <c r="D23" s="48"/>
      <c r="E23" s="48"/>
      <c r="F23" s="49"/>
      <c r="G23" s="1"/>
      <c r="H23" s="1"/>
      <c r="I23" s="1"/>
      <c r="J23" s="1"/>
      <c r="K23" s="1"/>
      <c r="L23" s="1"/>
      <c r="M23" s="1"/>
    </row>
    <row r="24" spans="2:13" ht="15" customHeight="1" x14ac:dyDescent="0.35">
      <c r="B24" s="50"/>
      <c r="C24" s="51"/>
      <c r="D24" s="51"/>
      <c r="E24" s="51"/>
      <c r="F24" s="52"/>
      <c r="G24" s="1"/>
      <c r="H24" s="1"/>
      <c r="I24" s="1"/>
      <c r="J24" s="1"/>
      <c r="K24" s="1"/>
      <c r="L24" s="1"/>
      <c r="M24" s="1"/>
    </row>
    <row r="25" spans="2:13" ht="15" customHeight="1" thickBot="1" x14ac:dyDescent="0.4">
      <c r="B25" s="53"/>
      <c r="C25" s="54"/>
      <c r="D25" s="54"/>
      <c r="E25" s="54"/>
      <c r="F25" s="55"/>
      <c r="G25" s="1"/>
      <c r="H25" s="1"/>
      <c r="I25" s="1"/>
      <c r="J25" s="1"/>
      <c r="K25" s="1"/>
      <c r="L25" s="1"/>
      <c r="M25" s="1"/>
    </row>
    <row r="26" spans="2:13" ht="14.5" customHeight="1" x14ac:dyDescent="0.35">
      <c r="B26" s="26" t="s">
        <v>18</v>
      </c>
      <c r="C26" s="27"/>
      <c r="D26" s="27"/>
      <c r="E26" s="27"/>
      <c r="F26" s="28"/>
      <c r="G26" s="1"/>
      <c r="H26" s="1"/>
      <c r="I26" s="1"/>
      <c r="J26" s="1"/>
      <c r="K26" s="1"/>
      <c r="L26" s="1"/>
      <c r="M26" s="1"/>
    </row>
    <row r="27" spans="2:13" ht="4" customHeight="1" thickBot="1" x14ac:dyDescent="0.4">
      <c r="B27" s="29"/>
      <c r="C27" s="30"/>
      <c r="D27" s="30"/>
      <c r="E27" s="30"/>
      <c r="F27" s="31"/>
      <c r="G27" s="1"/>
      <c r="H27" s="1"/>
      <c r="I27" s="1"/>
      <c r="J27" s="1"/>
      <c r="K27" s="1"/>
      <c r="L27" s="1"/>
      <c r="M27" s="1"/>
    </row>
    <row r="28" spans="2:13" ht="14.5" customHeight="1" thickBot="1" x14ac:dyDescent="0.4">
      <c r="B28" s="45" t="s">
        <v>10</v>
      </c>
      <c r="C28" s="46"/>
      <c r="D28" s="8" t="s">
        <v>11</v>
      </c>
      <c r="E28" s="9" t="s">
        <v>17</v>
      </c>
      <c r="F28" s="16" t="s">
        <v>22</v>
      </c>
      <c r="G28" s="8" t="s">
        <v>14</v>
      </c>
      <c r="H28" s="1"/>
      <c r="I28" s="1"/>
      <c r="J28" s="1"/>
      <c r="K28" s="1"/>
      <c r="L28" s="1"/>
      <c r="M28" s="1"/>
    </row>
    <row r="29" spans="2:13" ht="16" customHeight="1" thickBot="1" x14ac:dyDescent="0.4">
      <c r="B29" s="24" t="s">
        <v>12</v>
      </c>
      <c r="C29" s="25"/>
      <c r="D29" s="10">
        <v>400</v>
      </c>
      <c r="E29" s="2"/>
      <c r="F29" s="17">
        <f>22976/D29</f>
        <v>57.44</v>
      </c>
      <c r="G29" s="13">
        <f>E29*D29</f>
        <v>0</v>
      </c>
      <c r="H29" s="40" t="str">
        <f>IF(E29&lt;=0,"INDICAR PRECIO PARA LA DURACIÓN INICIAL","PRECIO PARA LA DURACIÓN INICIAL INDICADO")</f>
        <v>INDICAR PRECIO PARA LA DURACIÓN INICIAL</v>
      </c>
      <c r="I29" s="40"/>
      <c r="J29" s="40"/>
      <c r="K29" s="1"/>
      <c r="L29" s="1"/>
      <c r="M29" s="1"/>
    </row>
    <row r="30" spans="2:13" ht="15" thickBot="1" x14ac:dyDescent="0.4">
      <c r="B30" s="24" t="s">
        <v>13</v>
      </c>
      <c r="C30" s="25"/>
      <c r="D30" s="10">
        <v>100</v>
      </c>
      <c r="E30" s="2"/>
      <c r="F30" s="18">
        <f>4509/D30</f>
        <v>45.09</v>
      </c>
      <c r="G30" s="14">
        <f>E30*D30</f>
        <v>0</v>
      </c>
      <c r="H30" s="40" t="str">
        <f>IF(E30&lt;=0,"INDICAR PRECIO PARA LA DURACIÓN INICIAL","PRECIO PARA LA DURACIÓN INICIAL INDICADO")</f>
        <v>INDICAR PRECIO PARA LA DURACIÓN INICIAL</v>
      </c>
      <c r="I30" s="40"/>
      <c r="J30" s="40"/>
      <c r="K30" s="1"/>
      <c r="L30" s="1"/>
      <c r="M30" s="1"/>
    </row>
    <row r="31" spans="2:13" ht="50.15" customHeight="1" thickBot="1" x14ac:dyDescent="0.4">
      <c r="B31" s="33" t="s">
        <v>15</v>
      </c>
      <c r="C31" s="34"/>
      <c r="D31" s="34"/>
      <c r="E31" s="34"/>
      <c r="F31" s="35"/>
      <c r="G31" s="7" t="str" cm="1">
        <f t="array" ref="G31">IFERROR(_xlfn.IFS(IF(B32="OFERTA INCOMPLETA O IMPORTE SUPERIOR AL PRESUPUESTO MAXIMO SUSTITUCIÓN DE ILUMINACIÓN. OFERTA INVÁLIDA, EL PRECIO OFERTADO PARA LA SUSTITUCIÓN DE ILUMINACIÓN DEBE SER IGUAL O INFERIOR AL PRESUPUESTO MAXIMO SUSTITUCIÓN DE ILUMINACIÓN","OFERTA INVÁLIDA",SUM(G29:G30)),(IF(COUNTIF(H29:J30,"INDICAR PRECIO PARA LA DURACIÓN INICIAL"),"OFERTA INCOMPLETA",SUM(G29:G30)))),"OFERTA INCOMPLETA O INVÁLIDA")</f>
        <v>OFERTA INCOMPLETA O INVÁLIDA</v>
      </c>
      <c r="H31" s="42">
        <v>27485</v>
      </c>
      <c r="I31" s="43"/>
      <c r="J31" s="44"/>
      <c r="K31" s="19" t="s">
        <v>16</v>
      </c>
      <c r="L31" s="20"/>
      <c r="M31" s="1"/>
    </row>
    <row r="32" spans="2:13" ht="53.15" customHeight="1" thickBot="1" x14ac:dyDescent="0.4">
      <c r="B32" s="56" t="str" cm="1">
        <f t="array" ref="B32">_xlfn.IFS(COUNTIF(H29:J30,"INDICAR PRECIO PARA LA DURACIÓN INICIAL"),"OFERTA INCOMPLETA",SUM(G29:G30)&gt;H31,"OFERTA INCOMPLETA O IMPORTE SUPERIOR AL PRESUPUESTO MAXIMO SUSTITUCIÓN DE ILUMINACIÓN. OFERTA INVÁLIDA, EL PRECIO OFERTADO PARA LA SUSTITUCIÓN DE ILUMINACIÓN DEBE SER IGUAL O INFERIOR AL PRESUPUESTO MAXIMO SUSTITUCIÓN DE ILUMINACIÓN",SUM(G29:G30)&lt;=H31,"IMPORTE INFERIOR O IGUAL AL PRESUPUESTO MAXIMO SUSTITUCIÓN DE ILUMINACIÓN")</f>
        <v>OFERTA INCOMPLETA</v>
      </c>
      <c r="C32" s="57"/>
      <c r="D32" s="57"/>
      <c r="E32" s="57"/>
      <c r="F32" s="57"/>
      <c r="G32" s="58"/>
      <c r="H32" s="1"/>
      <c r="I32" s="1"/>
      <c r="J32" s="1"/>
      <c r="K32" s="1"/>
      <c r="L32" s="1"/>
      <c r="M32" s="1"/>
    </row>
    <row r="33" spans="2:13" ht="15" customHeight="1" x14ac:dyDescent="0.3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ht="15" customHeight="1" thickBot="1" x14ac:dyDescent="0.4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ht="44.25" customHeight="1" thickBot="1" x14ac:dyDescent="0.4">
      <c r="B35" s="1"/>
      <c r="C35" s="41" t="s">
        <v>8</v>
      </c>
      <c r="D35" s="41"/>
      <c r="E35" s="7">
        <v>18000</v>
      </c>
      <c r="F35" s="1"/>
      <c r="G35" s="1"/>
      <c r="H35" s="1"/>
      <c r="I35" s="1"/>
      <c r="J35" s="1"/>
      <c r="K35" s="1"/>
      <c r="L35" s="1"/>
      <c r="M35" s="1"/>
    </row>
    <row r="36" spans="2:13" ht="15" customHeight="1" thickBot="1" x14ac:dyDescent="0.4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2:13" ht="52.5" customHeight="1" thickBot="1" x14ac:dyDescent="0.4">
      <c r="B37" s="1"/>
      <c r="C37" s="33" t="s">
        <v>19</v>
      </c>
      <c r="D37" s="34"/>
      <c r="E37" s="11" t="e">
        <f>IF(COUNTIF(E20,"OFERTA INCOMPLETA"),"OFERTA INCOMPLETA",(E20*2)+G31+E35)</f>
        <v>#VALUE!</v>
      </c>
      <c r="F37" s="12" t="s">
        <v>6</v>
      </c>
      <c r="G37" s="89">
        <f>(F20*2)+H31+E35</f>
        <v>115214.96</v>
      </c>
      <c r="H37" s="90"/>
      <c r="I37" s="76" t="s">
        <v>20</v>
      </c>
      <c r="J37" s="77"/>
      <c r="K37" s="1"/>
      <c r="L37" s="1"/>
      <c r="M37" s="1"/>
    </row>
    <row r="38" spans="2:13" ht="46.5" customHeight="1" thickBot="1" x14ac:dyDescent="0.4">
      <c r="B38" s="1"/>
      <c r="C38" s="78" t="str">
        <f>IFERROR(IF(E37&lt;=G37,"IMPORTE INFERIOR O IGUAL AL PRESUPUESTO BASE","IMPORTE SUPERIOR AL PRESUPUESTO BASE"),"OFERTA INVÁLIDA")</f>
        <v>OFERTA INVÁLIDA</v>
      </c>
      <c r="D38" s="79"/>
      <c r="E38" s="1"/>
      <c r="F38" s="1"/>
      <c r="G38" s="80" t="s">
        <v>7</v>
      </c>
      <c r="H38" s="81"/>
      <c r="I38" s="81"/>
      <c r="J38" s="82"/>
      <c r="K38" s="1"/>
      <c r="L38" s="1"/>
      <c r="M38" s="1"/>
    </row>
    <row r="39" spans="2:13" ht="75" customHeight="1" thickBot="1" x14ac:dyDescent="0.4">
      <c r="B39" s="1"/>
      <c r="C39" s="86" t="str">
        <f>IFERROR(IF(E37&lt;=G37,"INDICAR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39" s="87"/>
      <c r="E39" s="87"/>
      <c r="F39" s="88"/>
      <c r="G39" s="83"/>
      <c r="H39" s="84"/>
      <c r="I39" s="84"/>
      <c r="J39" s="85"/>
      <c r="K39" s="1"/>
      <c r="L39" s="1"/>
      <c r="M39" s="1"/>
    </row>
    <row r="40" spans="2:13" ht="15" customHeight="1" x14ac:dyDescent="0.3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2:13" ht="15" customHeight="1" x14ac:dyDescent="0.3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2:13" ht="15" customHeight="1" x14ac:dyDescent="0.35">
      <c r="B42" s="1"/>
      <c r="C42" s="75"/>
      <c r="D42" s="75"/>
      <c r="E42" s="75"/>
      <c r="F42" s="75"/>
      <c r="G42" s="75"/>
      <c r="H42" s="75"/>
      <c r="I42" s="75"/>
      <c r="J42" s="75"/>
      <c r="K42" s="1"/>
      <c r="L42" s="1"/>
      <c r="M42" s="1"/>
    </row>
    <row r="43" spans="2:13" ht="15" customHeight="1" x14ac:dyDescent="0.35">
      <c r="B43" s="1"/>
      <c r="C43" s="75"/>
      <c r="D43" s="75"/>
      <c r="E43" s="75"/>
      <c r="F43" s="75"/>
      <c r="G43" s="75"/>
      <c r="H43" s="75"/>
      <c r="I43" s="75"/>
      <c r="J43" s="75"/>
      <c r="K43" s="1"/>
      <c r="L43" s="1"/>
      <c r="M43" s="1"/>
    </row>
  </sheetData>
  <sheetProtection algorithmName="SHA-512" hashValue="ReizDngm3I2ZrrCUNlDnOPtl7RUglrlO+knDuUuLEboFEW5XWS1PVFXyaFJK4+mmF8H2wvRnfMZ/lHrBTzQ8qA==" saltValue="5hHRrleynQfi7jvDDljFTg==" spinCount="100000" sheet="1" objects="1" scenarios="1"/>
  <mergeCells count="48">
    <mergeCell ref="B16:D16"/>
    <mergeCell ref="B19:D19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C42:J43"/>
    <mergeCell ref="I37:J37"/>
    <mergeCell ref="C38:D38"/>
    <mergeCell ref="G38:J39"/>
    <mergeCell ref="C39:F39"/>
    <mergeCell ref="C37:D37"/>
    <mergeCell ref="G37:H37"/>
    <mergeCell ref="B2:F2"/>
    <mergeCell ref="B4:F5"/>
    <mergeCell ref="B6:E7"/>
    <mergeCell ref="B8:C8"/>
    <mergeCell ref="B9:D9"/>
    <mergeCell ref="F9:H9"/>
    <mergeCell ref="C35:D35"/>
    <mergeCell ref="F20:H20"/>
    <mergeCell ref="B28:C28"/>
    <mergeCell ref="H29:J29"/>
    <mergeCell ref="H30:J30"/>
    <mergeCell ref="B23:F25"/>
    <mergeCell ref="H31:J31"/>
    <mergeCell ref="B32:G32"/>
    <mergeCell ref="B10:D10"/>
    <mergeCell ref="B11:D11"/>
    <mergeCell ref="B12:D12"/>
    <mergeCell ref="F10:H10"/>
    <mergeCell ref="F11:H11"/>
    <mergeCell ref="F12:H12"/>
    <mergeCell ref="K31:L31"/>
    <mergeCell ref="B20:D20"/>
    <mergeCell ref="B29:C29"/>
    <mergeCell ref="B30:C30"/>
    <mergeCell ref="B26:F27"/>
    <mergeCell ref="I20:J20"/>
    <mergeCell ref="B31:F31"/>
    <mergeCell ref="B21:E21"/>
  </mergeCells>
  <conditionalFormatting sqref="B32">
    <cfRule type="containsText" dxfId="19" priority="7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ILUMINACIÓN",B32)))</formula>
    </cfRule>
  </conditionalFormatting>
  <conditionalFormatting sqref="B21:E21">
    <cfRule type="containsText" dxfId="18" priority="5" operator="containsText" text="OFERTA INCOMPLETA">
      <formula>NOT(ISERROR(SEARCH("OFERTA INCOMPLETA",B21)))</formula>
    </cfRule>
    <cfRule type="containsText" dxfId="17" priority="10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PREVENTIVO",B21)))</formula>
    </cfRule>
  </conditionalFormatting>
  <conditionalFormatting sqref="B32:G32">
    <cfRule type="containsText" dxfId="16" priority="4" operator="containsText" text="OFERTA INCOMPLETA">
      <formula>NOT(ISERROR(SEARCH("OFERTA INCOMPLETA",B32)))</formula>
    </cfRule>
  </conditionalFormatting>
  <conditionalFormatting sqref="C38:D38">
    <cfRule type="containsText" dxfId="15" priority="8" operator="containsText" text="OFERTA INVÁLIDA">
      <formula>NOT(ISERROR(SEARCH("OFERTA INVÁLIDA",C38)))</formula>
    </cfRule>
    <cfRule type="containsText" dxfId="14" priority="28" operator="containsText" text="IMPORTE INFERIOR O IGUAL AL PRESUPUESTO BASE">
      <formula>NOT(ISERROR(SEARCH("IMPORTE INFERIOR O IGUAL AL PRESUPUESTO BASE",C38)))</formula>
    </cfRule>
    <cfRule type="containsText" dxfId="13" priority="29" operator="containsText" text="IMPORTE SUPERIOR AL PRESUPUESTO BASE">
      <formula>NOT(ISERROR(SEARCH("IMPORTE SUPERIOR AL PRESUPUESTO BASE",C38)))</formula>
    </cfRule>
  </conditionalFormatting>
  <conditionalFormatting sqref="C39:F39">
    <cfRule type="containsText" dxfId="12" priority="3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(PLEF)",C39)))</formula>
    </cfRule>
  </conditionalFormatting>
  <conditionalFormatting sqref="E20">
    <cfRule type="containsText" dxfId="11" priority="2" operator="containsText" text="OFERTA INVÁLIDA">
      <formula>NOT(ISERROR(SEARCH("OFERTA INVÁLIDA",E20)))</formula>
    </cfRule>
    <cfRule type="containsErrors" dxfId="10" priority="9">
      <formula>ISERROR(E20)</formula>
    </cfRule>
    <cfRule type="containsText" dxfId="9" priority="27" operator="containsText" text="OFERTA INCOMPLETA">
      <formula>NOT(ISERROR(SEARCH("OFERTA INCOMPLETA",E20)))</formula>
    </cfRule>
  </conditionalFormatting>
  <conditionalFormatting sqref="E35">
    <cfRule type="containsText" dxfId="8" priority="18" operator="containsText" text="OFERTA INCOMPLETA">
      <formula>NOT(ISERROR(SEARCH("OFERTA INCOMPLETA",E35)))</formula>
    </cfRule>
  </conditionalFormatting>
  <conditionalFormatting sqref="E37">
    <cfRule type="expression" dxfId="7" priority="25">
      <formula>$E$37&lt;=$G$37</formula>
    </cfRule>
    <cfRule type="containsText" dxfId="6" priority="26" operator="containsText" text="OFERTA INCOMPLETA">
      <formula>NOT(ISERROR(SEARCH("OFERTA INCOMPLETA",E37)))</formula>
    </cfRule>
  </conditionalFormatting>
  <conditionalFormatting sqref="F9:F18">
    <cfRule type="containsText" dxfId="5" priority="21" operator="containsText" text="INDICAR">
      <formula>NOT(ISERROR(SEARCH("INDICAR",F9)))</formula>
    </cfRule>
    <cfRule type="containsText" dxfId="4" priority="22" operator="containsText" text="IMPORTE VÁLIDO">
      <formula>NOT(ISERROR(SEARCH("IMPORTE VÁLIDO",F9)))</formula>
    </cfRule>
  </conditionalFormatting>
  <conditionalFormatting sqref="G31">
    <cfRule type="containsText" dxfId="3" priority="1" operator="containsText" text="OFERTA INVÁLIDA">
      <formula>NOT(ISERROR(SEARCH("OFERTA INVÁLIDA",G31)))</formula>
    </cfRule>
    <cfRule type="containsErrors" dxfId="2" priority="6">
      <formula>ISERROR(G31)</formula>
    </cfRule>
    <cfRule type="containsText" dxfId="1" priority="14" operator="containsText" text="OFERTA INCOMPLETA">
      <formula>NOT(ISERROR(SEARCH("OFERTA INCOMPLETA",G31)))</formula>
    </cfRule>
  </conditionalFormatting>
  <conditionalFormatting sqref="H29:H30">
    <cfRule type="containsText" dxfId="0" priority="11" operator="containsText" text="INDICAR">
      <formula>NOT(ISERROR(SEARCH("INDICAR",H29)))</formula>
    </cfRule>
  </conditionalFormatting>
  <dataValidations disablePrompts="1" count="5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8" xr:uid="{0E4D18DB-F15E-4797-BE56-206D77E67ECA}">
      <formula1>AND(F38*100=INT(F38*100),F38&gt;0,#REF!&lt;=#REF!)</formula1>
    </dataValidation>
    <dataValidation allowBlank="1" showInputMessage="1" showErrorMessage="1" errorTitle="EEE" error="DSADSA" sqref="E37" xr:uid="{AE4A3770-0664-46F6-860D-24BFC3A56CE0}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22 E33 B21 E19:E20 G31 B32" xr:uid="{FE9CDA83-0207-47BE-B097-4D0C64949AE2}"/>
    <dataValidation type="custom" allowBlank="1" showInputMessage="1" showErrorMessage="1" errorTitle="¡Atención, ERROR!" error="Sólo se admiten precios con dos decimales, mayores que cero._x000a_Por favor vuelva a introducir el importe ofertado, gracias. " sqref="E29:F30" xr:uid="{FC00B679-0320-45F7-A156-9109A16333F5}">
      <formula1>AND(E29*100=INT(E29*100),E29&gt;0)</formula1>
    </dataValidation>
    <dataValidation type="custom" allowBlank="1" showInputMessage="1" showErrorMessage="1" errorTitle="¡Atención, ERROR!" error="Sólo se admiten precios con dos decimales, mayores que cero. Por favor vuelva a introducir el importe ofertado, gracias. " sqref="E9:E18" xr:uid="{9E34419F-3AEF-4423-B403-7439051C24DC}">
      <formula1>AND(E9*100=INT(E9*100),E9&gt;0)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2024-03-13T11:51:20Z</dcterms:created>
  <dcterms:modified xsi:type="dcterms:W3CDTF">2025-04-08T14:11:58Z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2024-11-21T10:25:04Z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b112b581-f04c-4ab9-a795-6cda89e5edd1</vt:lpwstr>
  </property>
  <property fmtid="{D5CDD505-2E9C-101B-9397-08002B2CF9AE}" pid="8" name="MSIP_Label_2c0a8209-6590-4cef-adb7-80fa47675d6e_ContentBits">
    <vt:lpwstr>2</vt:lpwstr>
  </property>
</Properties>
</file>